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35" windowWidth="15255" windowHeight="8715" activeTab="1"/>
  </bookViews>
  <sheets>
    <sheet name="таблица 1" sheetId="1" r:id="rId1"/>
    <sheet name="таблица 2" sheetId="2" r:id="rId2"/>
  </sheets>
  <calcPr calcId="125725" refMode="R1C1"/>
</workbook>
</file>

<file path=xl/calcChain.xml><?xml version="1.0" encoding="utf-8"?>
<calcChain xmlns="http://schemas.openxmlformats.org/spreadsheetml/2006/main">
  <c r="C27" i="2"/>
  <c r="C10"/>
  <c r="C23"/>
  <c r="C30"/>
  <c r="C25"/>
  <c r="C17"/>
  <c r="C13"/>
  <c r="C4"/>
  <c r="B8" i="1"/>
  <c r="C32" i="2"/>
  <c r="C34" l="1"/>
</calcChain>
</file>

<file path=xl/sharedStrings.xml><?xml version="1.0" encoding="utf-8"?>
<sst xmlns="http://schemas.openxmlformats.org/spreadsheetml/2006/main" count="80" uniqueCount="79">
  <si>
    <t>Таблица 1</t>
  </si>
  <si>
    <t>Наименование</t>
  </si>
  <si>
    <t xml:space="preserve">Доходная часть бюджета </t>
  </si>
  <si>
    <t>уточнение 2019г.</t>
  </si>
  <si>
    <t>Таблица 2</t>
  </si>
  <si>
    <t>Код</t>
  </si>
  <si>
    <t>Наименование разделов и подразделов</t>
  </si>
  <si>
    <t>0100</t>
  </si>
  <si>
    <t>Общегосударственные вопросы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</si>
  <si>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</si>
  <si>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</si>
  <si>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</si>
  <si>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</si>
  <si>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</si>
  <si>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</si>
  <si>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</si>
  <si>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 вопросы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</si>
  <si>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</si>
  <si>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</si>
  <si>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</si>
  <si>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</si>
  <si>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</si>
  <si>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</si>
  <si>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</si>
  <si>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</si>
  <si>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</si>
  <si>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</si>
  <si>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</si>
  <si>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</si>
  <si>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</si>
  <si>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</si>
  <si>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</si>
  <si>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</si>
  <si>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</si>
  <si>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</si>
  <si>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</si>
  <si>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</si>
  <si>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</si>
  <si>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</si>
  <si>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1000</t>
  </si>
  <si>
    <t>Социальная политика</t>
  </si>
  <si>
    <t>1003</t>
  </si>
  <si>
    <t>Социальное обеспечение населения</t>
  </si>
  <si>
    <t>1100</t>
  </si>
  <si>
    <t>Физическая культура и спорт</t>
  </si>
  <si>
    <t>1102</t>
  </si>
  <si>
    <t>Массовый спорт</t>
  </si>
  <si>
    <t>1200</t>
  </si>
  <si>
    <t>Средства массовой информации</t>
  </si>
  <si>
    <t>1202</t>
  </si>
  <si>
    <t>Периодическая печать и издательства</t>
  </si>
  <si>
    <t>Межбюджетные трансферты бюджетам субъектов Российской федерации и муниципальных образований общего характера</t>
  </si>
  <si>
    <t>Прочие  межбюджетные трансферты бюджетам субъектов Российской федерации и муниципальных образований общего характера</t>
  </si>
  <si>
    <t>Всего расходов</t>
  </si>
  <si>
    <t>изменение остатка на счетах бюджета</t>
  </si>
  <si>
    <t xml:space="preserve">Расходная часть бюджета </t>
  </si>
  <si>
    <t>Итог:</t>
  </si>
  <si>
    <t>0400</t>
  </si>
  <si>
    <t>Национальная экономика</t>
  </si>
  <si>
    <t>0409</t>
  </si>
  <si>
    <t>Дорожное хозяйство (дорожные фонды)</t>
  </si>
  <si>
    <t>0707</t>
  </si>
  <si>
    <t>Спорт высших достижений</t>
  </si>
  <si>
    <t>1103</t>
  </si>
  <si>
    <t>Молодежная политика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</si>
  <si>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</si>
  <si>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Налоговые и неналоговые доходы</t>
  </si>
  <si>
    <t>На оплату выполненных работ по разработке проектной и рабочей документации "Реконструкция автомобильной дороги Мухоршибирь-Цолга-Балта"</t>
  </si>
  <si>
    <t>Другие вопросы в области национальной экономики</t>
  </si>
  <si>
    <t>0412</t>
  </si>
  <si>
    <r>
      <t xml:space="preserve">На оценкуземельных участков для проведения аукционов - </t>
    </r>
    <r>
      <rPr>
        <b/>
        <sz val="12"/>
        <rFont val="Times New Roman"/>
        <family val="1"/>
        <charset val="204"/>
      </rPr>
      <t>100,000 тыс</t>
    </r>
    <r>
      <rPr>
        <sz val="12"/>
        <rFont val="Times New Roman"/>
        <family val="1"/>
        <charset val="204"/>
      </rPr>
      <t xml:space="preserve">.; Внесение изменений в документацию территориального планирования и градостроительного зонирования - </t>
    </r>
    <r>
      <rPr>
        <b/>
        <sz val="12"/>
        <rFont val="Times New Roman"/>
        <family val="1"/>
        <charset val="204"/>
      </rPr>
      <t>0,001 тыс</t>
    </r>
    <r>
      <rPr>
        <sz val="12"/>
        <rFont val="Times New Roman"/>
        <family val="1"/>
        <charset val="204"/>
      </rPr>
      <t>.</t>
    </r>
  </si>
  <si>
    <t>0102</t>
  </si>
  <si>
    <t>На уплату взносов по капитальному ремонту общего имущества в многоквартирных домах</t>
  </si>
  <si>
    <t>Организация в границах поселений водоснабжения населения</t>
  </si>
  <si>
    <r>
      <t xml:space="preserve">по распоряжениям - </t>
    </r>
    <r>
      <rPr>
        <b/>
        <sz val="12"/>
        <rFont val="Times New Roman"/>
        <family val="1"/>
        <charset val="204"/>
      </rPr>
      <t>155,279 тыс.</t>
    </r>
  </si>
  <si>
    <t>Субсидия на капитальный ремонт зданий муниципальных общеобразовательных организаций</t>
  </si>
  <si>
    <t>Субсидия на капитальный ремонт зданий муниципальных общеобразовательных организаций (Кусотинская СОШ)</t>
  </si>
  <si>
    <r>
      <t xml:space="preserve">по распоряжениям (-) </t>
    </r>
    <r>
      <rPr>
        <b/>
        <sz val="12"/>
        <rFont val="Times New Roman"/>
        <family val="1"/>
        <charset val="204"/>
      </rPr>
      <t>155,279 тыс</t>
    </r>
    <r>
      <rPr>
        <sz val="12"/>
        <rFont val="Times New Roman"/>
        <family val="1"/>
        <charset val="204"/>
      </rPr>
      <t>.; (+) 75</t>
    </r>
    <r>
      <rPr>
        <b/>
        <sz val="12"/>
        <rFont val="Times New Roman"/>
        <family val="1"/>
        <charset val="204"/>
      </rPr>
      <t xml:space="preserve">0,000 тыс. </t>
    </r>
    <r>
      <rPr>
        <sz val="12"/>
        <rFont val="Times New Roman"/>
        <family val="1"/>
        <charset val="204"/>
      </rPr>
      <t xml:space="preserve">резервный фонд непредвиденных расходов </t>
    </r>
  </si>
  <si>
    <r>
      <t xml:space="preserve">По решению судана оборудование пандуса к зданию по ул. 30 лет Победы д.18 - </t>
    </r>
    <r>
      <rPr>
        <b/>
        <sz val="12"/>
        <rFont val="Times New Roman"/>
        <family val="1"/>
        <charset val="204"/>
      </rPr>
      <t>251,753 ты</t>
    </r>
    <r>
      <rPr>
        <sz val="12"/>
        <rFont val="Times New Roman"/>
        <family val="1"/>
        <charset val="204"/>
      </rPr>
      <t xml:space="preserve">с.; на уплату административного штрафа по МУ "Мухоршибирская телерадиостудия" - </t>
    </r>
    <r>
      <rPr>
        <b/>
        <sz val="12"/>
        <rFont val="Times New Roman"/>
        <family val="1"/>
        <charset val="204"/>
      </rPr>
      <t>3,0 тыс</t>
    </r>
    <r>
      <rPr>
        <sz val="12"/>
        <rFont val="Times New Roman"/>
        <family val="1"/>
        <charset val="204"/>
      </rPr>
      <t xml:space="preserve">. ХТО на ремонт кабинетов управления образования - </t>
    </r>
    <r>
      <rPr>
        <b/>
        <sz val="12"/>
        <rFont val="Times New Roman"/>
        <family val="1"/>
        <charset val="204"/>
      </rPr>
      <t>1323,100 тыс.</t>
    </r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</si>
</sst>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#,##0.00000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4" fillId="0" borderId="0" xfId="1" applyFont="1" applyAlignment="1">
      <alignment horizontal="right"/>
    </xf>
    <xf numFmtId="4" fontId="4" fillId="0" borderId="0" xfId="1" applyNumberFormat="1" applyFont="1" applyAlignment="1">
      <alignment horizontal="center"/>
    </xf>
    <xf numFmtId="0" fontId="1" fillId="0" borderId="0" xfId="2"/>
    <xf numFmtId="0" fontId="4" fillId="0" borderId="0" xfId="2" applyFont="1" applyAlignment="1">
      <alignment horizontal="right"/>
    </xf>
    <xf numFmtId="0" fontId="2" fillId="0" borderId="0" xfId="2" applyFont="1" applyAlignment="1">
      <alignment horizontal="left"/>
    </xf>
    <xf numFmtId="0" fontId="2" fillId="0" borderId="3" xfId="2" applyFont="1" applyBorder="1" applyAlignment="1">
      <alignment horizontal="center" vertical="top" wrapText="1"/>
    </xf>
    <xf numFmtId="4" fontId="2" fillId="0" borderId="1" xfId="2" applyNumberFormat="1" applyFont="1" applyBorder="1" applyAlignment="1">
      <alignment horizontal="center" vertical="top" wrapText="1"/>
    </xf>
    <xf numFmtId="0" fontId="4" fillId="0" borderId="1" xfId="2" applyFont="1" applyBorder="1"/>
    <xf numFmtId="0" fontId="3" fillId="0" borderId="0" xfId="2" applyNumberFormat="1" applyFont="1" applyFill="1" applyBorder="1" applyAlignment="1" applyProtection="1">
      <alignment horizontal="right" wrapText="1"/>
    </xf>
    <xf numFmtId="4" fontId="4" fillId="0" borderId="0" xfId="2" applyNumberFormat="1" applyFont="1" applyAlignment="1">
      <alignment horizontal="center"/>
    </xf>
    <xf numFmtId="4" fontId="2" fillId="0" borderId="0" xfId="2" applyNumberFormat="1" applyFont="1" applyFill="1" applyBorder="1" applyAlignment="1" applyProtection="1">
      <alignment horizontal="center"/>
    </xf>
    <xf numFmtId="4" fontId="2" fillId="0" borderId="0" xfId="2" applyNumberFormat="1" applyFont="1" applyAlignment="1">
      <alignment horizontal="center"/>
    </xf>
    <xf numFmtId="4" fontId="2" fillId="0" borderId="0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/>
    </xf>
    <xf numFmtId="4" fontId="2" fillId="0" borderId="0" xfId="1" applyNumberFormat="1" applyFont="1" applyBorder="1" applyAlignment="1">
      <alignment horizontal="center"/>
    </xf>
    <xf numFmtId="4" fontId="2" fillId="0" borderId="1" xfId="1" applyNumberFormat="1" applyFont="1" applyBorder="1" applyAlignment="1">
      <alignment horizontal="center" vertical="top" wrapText="1"/>
    </xf>
    <xf numFmtId="0" fontId="7" fillId="0" borderId="0" xfId="0" applyFont="1"/>
    <xf numFmtId="4" fontId="7" fillId="0" borderId="0" xfId="0" applyNumberFormat="1" applyFont="1"/>
    <xf numFmtId="0" fontId="6" fillId="0" borderId="0" xfId="0" applyFont="1"/>
    <xf numFmtId="0" fontId="2" fillId="0" borderId="1" xfId="1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right"/>
    </xf>
    <xf numFmtId="0" fontId="4" fillId="0" borderId="1" xfId="1" applyFont="1" applyBorder="1" applyAlignment="1">
      <alignment horizontal="left" vertical="center" wrapText="1"/>
    </xf>
    <xf numFmtId="0" fontId="2" fillId="0" borderId="0" xfId="2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vertical="center" wrapText="1"/>
    </xf>
    <xf numFmtId="165" fontId="0" fillId="0" borderId="0" xfId="0" applyNumberFormat="1"/>
    <xf numFmtId="49" fontId="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vertical="center" wrapText="1"/>
    </xf>
    <xf numFmtId="0" fontId="4" fillId="0" borderId="1" xfId="2" applyFont="1" applyBorder="1" applyAlignment="1">
      <alignment horizontal="left" vertical="center"/>
    </xf>
    <xf numFmtId="49" fontId="4" fillId="0" borderId="1" xfId="2" applyNumberFormat="1" applyFont="1" applyBorder="1" applyAlignment="1">
      <alignment horizontal="right" vertical="center" wrapText="1"/>
    </xf>
    <xf numFmtId="0" fontId="4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0" fontId="2" fillId="0" borderId="1" xfId="2" applyFont="1" applyBorder="1" applyAlignment="1">
      <alignment vertical="center" wrapText="1"/>
    </xf>
    <xf numFmtId="165" fontId="3" fillId="0" borderId="2" xfId="2" applyNumberFormat="1" applyFont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165" fontId="5" fillId="0" borderId="2" xfId="2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left"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5" fontId="5" fillId="0" borderId="1" xfId="2" applyNumberFormat="1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4" fillId="0" borderId="1" xfId="0" applyFont="1" applyBorder="1" applyAlignment="1">
      <alignment vertical="distributed" wrapText="1"/>
    </xf>
    <xf numFmtId="165" fontId="8" fillId="0" borderId="1" xfId="0" applyNumberFormat="1" applyFont="1" applyBorder="1" applyAlignment="1">
      <alignment horizontal="right" vertical="center" wrapText="1"/>
    </xf>
    <xf numFmtId="0" fontId="9" fillId="0" borderId="0" xfId="1" applyFont="1" applyAlignment="1">
      <alignment horizontal="center" vertical="center"/>
    </xf>
    <xf numFmtId="165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B12" sqref="B12"/>
    </sheetView>
  </sheetViews>
  <sheetFormatPr defaultRowHeight="15"/>
  <cols>
    <col min="1" max="1" width="61.85546875" customWidth="1"/>
    <col min="2" max="2" width="15.28515625" customWidth="1"/>
    <col min="3" max="3" width="11.7109375" customWidth="1"/>
  </cols>
  <sheetData>
    <row r="1" spans="1:3" ht="15.75">
      <c r="A1" s="1"/>
      <c r="B1" s="1"/>
      <c r="C1" s="2" t="s">
        <v>0</v>
      </c>
    </row>
    <row r="2" spans="1:3" ht="15.75">
      <c r="A2" s="1"/>
      <c r="B2" s="1"/>
      <c r="C2" s="2"/>
    </row>
    <row r="3" spans="1:3" ht="24" customHeight="1">
      <c r="A3" s="46" t="s">
        <v>2</v>
      </c>
      <c r="B3" s="3"/>
      <c r="C3" s="1"/>
    </row>
    <row r="4" spans="1:3" ht="31.9" customHeight="1">
      <c r="A4" s="21" t="s">
        <v>1</v>
      </c>
      <c r="B4" s="17" t="s">
        <v>3</v>
      </c>
      <c r="C4" s="14"/>
    </row>
    <row r="5" spans="1:3" ht="18.75" customHeight="1">
      <c r="A5" s="24" t="s">
        <v>66</v>
      </c>
      <c r="B5" s="47">
        <v>4590.3789999999999</v>
      </c>
      <c r="C5" s="14"/>
    </row>
    <row r="6" spans="1:3" ht="36" customHeight="1">
      <c r="A6" s="48" t="s">
        <v>75</v>
      </c>
      <c r="B6" s="47">
        <v>-6314</v>
      </c>
      <c r="C6" s="14"/>
    </row>
    <row r="7" spans="1:3" ht="53.25" customHeight="1">
      <c r="A7" s="44" t="s">
        <v>65</v>
      </c>
      <c r="B7" s="45">
        <v>-1158.3761099999999</v>
      </c>
      <c r="C7" s="15"/>
    </row>
    <row r="8" spans="1:3" ht="15.75">
      <c r="A8" s="22" t="s">
        <v>56</v>
      </c>
      <c r="B8" s="23">
        <f>SUM(B5:B7)</f>
        <v>-2881.9971100000002</v>
      </c>
      <c r="C8" s="16"/>
    </row>
  </sheetData>
  <pageMargins left="0.70866141732283472" right="0.70866141732283472" top="0.15748031496062992" bottom="0.15748031496062992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9"/>
  <sheetViews>
    <sheetView tabSelected="1" workbookViewId="0">
      <selection activeCell="C15" sqref="C15"/>
    </sheetView>
  </sheetViews>
  <sheetFormatPr defaultRowHeight="15"/>
  <cols>
    <col min="2" max="2" width="59.7109375" customWidth="1"/>
    <col min="3" max="3" width="14.85546875" customWidth="1"/>
    <col min="4" max="4" width="50.42578125" customWidth="1"/>
  </cols>
  <sheetData>
    <row r="1" spans="1:4" ht="15.75">
      <c r="A1" s="10"/>
      <c r="B1" s="10"/>
      <c r="C1" s="12"/>
      <c r="D1" s="5" t="s">
        <v>4</v>
      </c>
    </row>
    <row r="2" spans="1:4" ht="21.6" customHeight="1">
      <c r="A2" s="4"/>
      <c r="B2" s="25" t="s">
        <v>55</v>
      </c>
      <c r="C2" s="11"/>
      <c r="D2" s="4"/>
    </row>
    <row r="3" spans="1:4" ht="31.5">
      <c r="A3" s="7" t="s">
        <v>5</v>
      </c>
      <c r="B3" s="7" t="s">
        <v>6</v>
      </c>
      <c r="C3" s="8" t="s">
        <v>3</v>
      </c>
      <c r="D3" s="9"/>
    </row>
    <row r="4" spans="1:4" ht="15.75">
      <c r="A4" s="30" t="s">
        <v>7</v>
      </c>
      <c r="B4" s="31" t="s">
        <v>8</v>
      </c>
      <c r="C4" s="37">
        <f>SUM(C5:C9)</f>
        <v>2172.5740000000001</v>
      </c>
      <c r="D4" s="32"/>
    </row>
    <row r="5" spans="1:4" ht="15.75" hidden="1">
      <c r="A5" s="33" t="s">
        <v>71</v>
      </c>
      <c r="B5" s="28"/>
      <c r="C5" s="39"/>
      <c r="D5" s="34"/>
    </row>
    <row r="6" spans="1:4" ht="49.15" hidden="1" customHeight="1">
      <c r="A6" s="33" t="s">
        <v>9</v>
      </c>
      <c r="B6" s="28" t="s">
        <v>10</v>
      </c>
      <c r="C6" s="39"/>
      <c r="D6" s="34"/>
    </row>
    <row r="7" spans="1:4" ht="49.15" hidden="1" customHeight="1">
      <c r="A7" s="33" t="s">
        <v>11</v>
      </c>
      <c r="B7" s="28" t="s">
        <v>12</v>
      </c>
      <c r="C7" s="39"/>
      <c r="D7" s="34"/>
    </row>
    <row r="8" spans="1:4" ht="31.5">
      <c r="A8" s="33" t="s">
        <v>13</v>
      </c>
      <c r="B8" s="28" t="s">
        <v>14</v>
      </c>
      <c r="C8" s="39">
        <v>594.721</v>
      </c>
      <c r="D8" s="34" t="s">
        <v>77</v>
      </c>
    </row>
    <row r="9" spans="1:4" ht="115.5" customHeight="1">
      <c r="A9" s="33" t="s">
        <v>15</v>
      </c>
      <c r="B9" s="28" t="s">
        <v>16</v>
      </c>
      <c r="C9" s="39">
        <v>1577.8530000000001</v>
      </c>
      <c r="D9" s="34" t="s">
        <v>78</v>
      </c>
    </row>
    <row r="10" spans="1:4" s="20" customFormat="1" ht="20.25" customHeight="1">
      <c r="A10" s="30" t="s">
        <v>57</v>
      </c>
      <c r="B10" s="27" t="s">
        <v>58</v>
      </c>
      <c r="C10" s="37">
        <f>SUM(C11:C12)</f>
        <v>1047.067</v>
      </c>
      <c r="D10" s="35"/>
    </row>
    <row r="11" spans="1:4" s="20" customFormat="1" ht="63.6" customHeight="1">
      <c r="A11" s="33" t="s">
        <v>59</v>
      </c>
      <c r="B11" s="26" t="s">
        <v>60</v>
      </c>
      <c r="C11" s="39">
        <v>947.06600000000003</v>
      </c>
      <c r="D11" s="34" t="s">
        <v>67</v>
      </c>
    </row>
    <row r="12" spans="1:4" ht="69.75" customHeight="1">
      <c r="A12" s="33" t="s">
        <v>69</v>
      </c>
      <c r="B12" s="26" t="s">
        <v>68</v>
      </c>
      <c r="C12" s="39">
        <v>100.001</v>
      </c>
      <c r="D12" s="34" t="s">
        <v>70</v>
      </c>
    </row>
    <row r="13" spans="1:4" ht="15.75">
      <c r="A13" s="30" t="s">
        <v>17</v>
      </c>
      <c r="B13" s="36" t="s">
        <v>18</v>
      </c>
      <c r="C13" s="37">
        <f>SUM(C14:C16)</f>
        <v>57.082889999999999</v>
      </c>
      <c r="D13" s="38"/>
    </row>
    <row r="14" spans="1:4" ht="37.5" customHeight="1">
      <c r="A14" s="33" t="s">
        <v>19</v>
      </c>
      <c r="B14" s="28" t="s">
        <v>20</v>
      </c>
      <c r="C14" s="39">
        <v>40</v>
      </c>
      <c r="D14" s="40" t="s">
        <v>72</v>
      </c>
    </row>
    <row r="15" spans="1:4" ht="32.25" customHeight="1">
      <c r="A15" s="33" t="s">
        <v>21</v>
      </c>
      <c r="B15" s="28" t="s">
        <v>22</v>
      </c>
      <c r="C15" s="39">
        <v>17.082889999999999</v>
      </c>
      <c r="D15" s="34" t="s">
        <v>73</v>
      </c>
    </row>
    <row r="16" spans="1:4" ht="63.75" customHeight="1">
      <c r="A16" s="33" t="s">
        <v>23</v>
      </c>
      <c r="B16" s="28" t="s">
        <v>24</v>
      </c>
      <c r="C16" s="39"/>
      <c r="D16" s="40"/>
    </row>
    <row r="17" spans="1:4" ht="15.75">
      <c r="A17" s="30" t="s">
        <v>25</v>
      </c>
      <c r="B17" s="36" t="s">
        <v>26</v>
      </c>
      <c r="C17" s="37">
        <f>SUM(C18:C22)</f>
        <v>-6314</v>
      </c>
      <c r="D17" s="34"/>
    </row>
    <row r="18" spans="1:4" ht="63.75" hidden="1" customHeight="1">
      <c r="A18" s="33" t="s">
        <v>27</v>
      </c>
      <c r="B18" s="28" t="s">
        <v>28</v>
      </c>
      <c r="C18" s="39"/>
      <c r="D18" s="34"/>
    </row>
    <row r="19" spans="1:4" ht="51" customHeight="1">
      <c r="A19" s="33" t="s">
        <v>29</v>
      </c>
      <c r="B19" s="28" t="s">
        <v>30</v>
      </c>
      <c r="C19" s="39">
        <v>-6314</v>
      </c>
      <c r="D19" s="34" t="s">
        <v>76</v>
      </c>
    </row>
    <row r="20" spans="1:4" ht="63" hidden="1" customHeight="1">
      <c r="A20" s="33" t="s">
        <v>31</v>
      </c>
      <c r="B20" s="28" t="s">
        <v>32</v>
      </c>
      <c r="C20" s="39"/>
      <c r="D20" s="34"/>
    </row>
    <row r="21" spans="1:4" ht="49.5" hidden="1" customHeight="1">
      <c r="A21" s="33" t="s">
        <v>61</v>
      </c>
      <c r="B21" s="28" t="s">
        <v>64</v>
      </c>
      <c r="C21" s="39"/>
      <c r="D21" s="34"/>
    </row>
    <row r="22" spans="1:4" ht="48" hidden="1" customHeight="1">
      <c r="A22" s="33" t="s">
        <v>33</v>
      </c>
      <c r="B22" s="28" t="s">
        <v>34</v>
      </c>
      <c r="C22" s="39"/>
      <c r="D22" s="34"/>
    </row>
    <row r="23" spans="1:4" ht="15.75" hidden="1">
      <c r="A23" s="30" t="s">
        <v>35</v>
      </c>
      <c r="B23" s="36" t="s">
        <v>36</v>
      </c>
      <c r="C23" s="37">
        <f>SUM(C24)</f>
        <v>0</v>
      </c>
      <c r="D23" s="35"/>
    </row>
    <row r="24" spans="1:4" ht="146.25" hidden="1" customHeight="1">
      <c r="A24" s="33" t="s">
        <v>37</v>
      </c>
      <c r="B24" s="28" t="s">
        <v>38</v>
      </c>
      <c r="C24" s="39"/>
      <c r="D24" s="34"/>
    </row>
    <row r="25" spans="1:4" ht="15.75" hidden="1">
      <c r="A25" s="30" t="s">
        <v>39</v>
      </c>
      <c r="B25" s="36" t="s">
        <v>40</v>
      </c>
      <c r="C25" s="41">
        <f>SUM(C26)</f>
        <v>0</v>
      </c>
      <c r="D25" s="35"/>
    </row>
    <row r="26" spans="1:4" ht="66.75" hidden="1" customHeight="1">
      <c r="A26" s="33" t="s">
        <v>41</v>
      </c>
      <c r="B26" s="28" t="s">
        <v>42</v>
      </c>
      <c r="C26" s="42"/>
      <c r="D26" s="34"/>
    </row>
    <row r="27" spans="1:4" ht="15.75" hidden="1">
      <c r="A27" s="30" t="s">
        <v>43</v>
      </c>
      <c r="B27" s="36" t="s">
        <v>44</v>
      </c>
      <c r="C27" s="41">
        <f>SUM(C28:C29)</f>
        <v>0</v>
      </c>
      <c r="D27" s="35"/>
    </row>
    <row r="28" spans="1:4" ht="63.75" hidden="1" customHeight="1">
      <c r="A28" s="33" t="s">
        <v>45</v>
      </c>
      <c r="B28" s="28" t="s">
        <v>46</v>
      </c>
      <c r="C28" s="42"/>
      <c r="D28" s="34"/>
    </row>
    <row r="29" spans="1:4" ht="63.75" hidden="1" customHeight="1">
      <c r="A29" s="33" t="s">
        <v>63</v>
      </c>
      <c r="B29" s="28" t="s">
        <v>62</v>
      </c>
      <c r="C29" s="42"/>
      <c r="D29" s="34"/>
    </row>
    <row r="30" spans="1:4" ht="15.75" hidden="1">
      <c r="A30" s="30" t="s">
        <v>47</v>
      </c>
      <c r="B30" s="36" t="s">
        <v>48</v>
      </c>
      <c r="C30" s="41">
        <f>SUM(C31)</f>
        <v>0</v>
      </c>
      <c r="D30" s="35"/>
    </row>
    <row r="31" spans="1:4" ht="52.15" hidden="1" customHeight="1">
      <c r="A31" s="33" t="s">
        <v>49</v>
      </c>
      <c r="B31" s="28" t="s">
        <v>50</v>
      </c>
      <c r="C31" s="42"/>
      <c r="D31" s="34"/>
    </row>
    <row r="32" spans="1:4" ht="46.5" customHeight="1">
      <c r="A32" s="30">
        <v>1400</v>
      </c>
      <c r="B32" s="36" t="s">
        <v>51</v>
      </c>
      <c r="C32" s="41">
        <f>C33</f>
        <v>155.279</v>
      </c>
      <c r="D32" s="34"/>
    </row>
    <row r="33" spans="1:4" ht="45.75" customHeight="1">
      <c r="A33" s="33">
        <v>1403</v>
      </c>
      <c r="B33" s="28" t="s">
        <v>52</v>
      </c>
      <c r="C33" s="39">
        <v>155.279</v>
      </c>
      <c r="D33" s="34" t="s">
        <v>74</v>
      </c>
    </row>
    <row r="34" spans="1:4" ht="15.75">
      <c r="A34" s="36"/>
      <c r="B34" s="43" t="s">
        <v>53</v>
      </c>
      <c r="C34" s="37">
        <f>C32+C30+C27+C25+C23+C17+C13+C10+C4</f>
        <v>-2881.9971099999998</v>
      </c>
      <c r="D34" s="34"/>
    </row>
    <row r="35" spans="1:4" ht="15.75">
      <c r="A35" s="4"/>
      <c r="B35" s="5"/>
      <c r="C35" s="11"/>
      <c r="D35" s="4"/>
    </row>
    <row r="36" spans="1:4" ht="15.75">
      <c r="A36" s="4"/>
      <c r="B36" s="6" t="s">
        <v>54</v>
      </c>
      <c r="C36" s="13">
        <v>-5.7999999262392521E-4</v>
      </c>
      <c r="D36" s="4"/>
    </row>
    <row r="37" spans="1:4">
      <c r="B37" s="18"/>
      <c r="C37" s="19"/>
      <c r="D37" s="20"/>
    </row>
    <row r="39" spans="1:4">
      <c r="C39" s="29"/>
    </row>
  </sheetData>
  <pageMargins left="0.23622047244094491" right="0.23622047244094491" top="0.15748031496062992" bottom="0.15748031496062992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 1</vt:lpstr>
      <vt:lpstr>таблица 2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</dc:creator>
  <cp:lastModifiedBy>FINADM</cp:lastModifiedBy>
  <cp:lastPrinted>2019-08-26T06:25:22Z</cp:lastPrinted>
  <dcterms:created xsi:type="dcterms:W3CDTF">2019-03-28T06:46:49Z</dcterms:created>
  <dcterms:modified xsi:type="dcterms:W3CDTF">2019-08-26T06:25:26Z</dcterms:modified>
</cp:coreProperties>
</file>